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360" yWindow="108" windowWidth="19416" windowHeight="11016"/>
  </bookViews>
  <sheets>
    <sheet name="0810160" sheetId="2" r:id="rId1"/>
  </sheets>
  <definedNames>
    <definedName name="_xlnm.Print_Area" localSheetId="0">'0810160'!$A$1:$M$32</definedName>
  </definedNames>
  <calcPr calcId="152511"/>
</workbook>
</file>

<file path=xl/calcChain.xml><?xml version="1.0" encoding="utf-8"?>
<calcChain xmlns="http://schemas.openxmlformats.org/spreadsheetml/2006/main">
  <c r="G29" i="2" l="1"/>
  <c r="G27" i="2"/>
  <c r="G26" i="2"/>
  <c r="G24" i="2"/>
  <c r="K22" i="2"/>
  <c r="J22" i="2"/>
  <c r="M22" i="2" s="1"/>
  <c r="G22" i="2"/>
  <c r="G19" i="2"/>
  <c r="K17" i="2"/>
  <c r="J17" i="2"/>
  <c r="M17" i="2" s="1"/>
  <c r="G17" i="2"/>
  <c r="K27" i="2" l="1"/>
  <c r="J29" i="2" l="1"/>
  <c r="J27" i="2"/>
  <c r="L27" i="2"/>
  <c r="J26" i="2"/>
  <c r="K26" i="2" s="1"/>
  <c r="J25" i="2"/>
  <c r="J24" i="2"/>
  <c r="M24" i="2" s="1"/>
  <c r="K24" i="2"/>
  <c r="K21" i="2"/>
  <c r="J21" i="2"/>
  <c r="G21" i="2"/>
  <c r="J20" i="2"/>
  <c r="K20" i="2"/>
  <c r="G20" i="2"/>
  <c r="K19" i="2"/>
  <c r="J19" i="2"/>
  <c r="K16" i="2"/>
  <c r="J16" i="2"/>
  <c r="G16" i="2"/>
  <c r="M21" i="2" l="1"/>
  <c r="M20" i="2"/>
  <c r="M19" i="2"/>
  <c r="M16" i="2"/>
  <c r="M26" i="2"/>
  <c r="K25" i="2"/>
  <c r="M25" i="2" s="1"/>
</calcChain>
</file>

<file path=xl/sharedStrings.xml><?xml version="1.0" encoding="utf-8"?>
<sst xmlns="http://schemas.openxmlformats.org/spreadsheetml/2006/main" count="79" uniqueCount="57">
  <si>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</si>
  <si>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</si>
  <si>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</si>
  <si>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</si>
  <si>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</si>
  <si>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</si>
  <si>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</si>
  <si>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</si>
  <si>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</si>
  <si>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</si>
  <si>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</si>
  <si>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</si>
  <si>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</si>
  <si>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</si>
  <si>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</si>
  <si>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Ціль державної політики / Показники</t>
  </si>
  <si>
    <t>2.1</t>
  </si>
  <si>
    <t>3.1</t>
  </si>
  <si>
    <t>3.2</t>
  </si>
  <si>
    <t>Управлінський облік</t>
  </si>
  <si>
    <t xml:space="preserve">про  цілі державної політики реалізацію якої забезпечує головний розпорядник і показники їх досягнення, </t>
  </si>
  <si>
    <t>Управління соціального захисту населення виконавчого комітету Київської районної в м.Полтаві ради</t>
  </si>
  <si>
    <t>Заступник начальника управління - начальник відділу обліку, контролю та звітності</t>
  </si>
  <si>
    <t>0810160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</si>
  <si>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</si>
  <si>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Реалізація наданих повноважень по забезпеченню потреб та законних інтересів населення</t>
  </si>
  <si>
    <t>затрат</t>
  </si>
  <si>
    <t>Кількість штатних одиниць</t>
  </si>
  <si>
    <t>од.</t>
  </si>
  <si>
    <t>Штатний розпис, управлінський облік</t>
  </si>
  <si>
    <t>продукту</t>
  </si>
  <si>
    <t>Кількість отриманих листів, звернень, заяв, скарг</t>
  </si>
  <si>
    <t>Кількість прийнятих розпорядчих документів</t>
  </si>
  <si>
    <t>Кількість перевірок</t>
  </si>
  <si>
    <t>2.2</t>
  </si>
  <si>
    <t>2.4</t>
  </si>
  <si>
    <t>ефективності</t>
  </si>
  <si>
    <t>Кількість виконаних листів, звернень, заяв, скарг на одного працівника</t>
  </si>
  <si>
    <t>Кількість прийнятих розпорядчих документів на одного працівника</t>
  </si>
  <si>
    <t>3.3.</t>
  </si>
  <si>
    <t>Кількість перевірок на одного працівника</t>
  </si>
  <si>
    <t>3.4</t>
  </si>
  <si>
    <t>Витрати на утримання однієї штатної одиниці</t>
  </si>
  <si>
    <t>тис.грн.</t>
  </si>
  <si>
    <t>Наталія ГОРОБЕЦЬ</t>
  </si>
  <si>
    <t>за 2023 рік</t>
  </si>
  <si>
    <t>1.1</t>
  </si>
  <si>
    <t>1.2</t>
  </si>
  <si>
    <t>Обсяг зареєстрованої заборгованості минулих років</t>
  </si>
  <si>
    <t>грн.</t>
  </si>
  <si>
    <t>Обсяг видатків на погашення зареєстрованої заборгованості минулих років</t>
  </si>
  <si>
    <t>якості</t>
  </si>
  <si>
    <t>% погашення заборгованості минулих років до загального обсягу заборгованості минулих років</t>
  </si>
  <si>
    <t>%</t>
  </si>
  <si>
    <t>2.3</t>
  </si>
  <si>
    <t>4</t>
  </si>
  <si>
    <t>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</si>
</sst>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2" fillId="0" borderId="0" xfId="0" applyFont="1" applyFill="1"/>
    <xf numFmtId="1" fontId="11" fillId="0" borderId="6" xfId="0" applyNumberFormat="1" applyFont="1" applyFill="1" applyBorder="1" applyAlignment="1">
      <alignment vertical="center" wrapText="1"/>
    </xf>
    <xf numFmtId="164" fontId="11" fillId="0" borderId="6" xfId="0" applyNumberFormat="1" applyFont="1" applyFill="1" applyBorder="1" applyAlignment="1">
      <alignment vertical="center" wrapText="1"/>
    </xf>
    <xf numFmtId="2" fontId="11" fillId="0" borderId="6" xfId="0" applyNumberFormat="1" applyFont="1" applyFill="1" applyBorder="1" applyAlignment="1">
      <alignment vertic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top" wrapText="1"/>
    </xf>
    <xf numFmtId="1" fontId="15" fillId="0" borderId="10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right" vertical="center" wrapText="1"/>
    </xf>
    <xf numFmtId="1" fontId="15" fillId="0" borderId="6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49" fontId="15" fillId="0" borderId="8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164" fontId="15" fillId="0" borderId="6" xfId="0" applyNumberFormat="1" applyFont="1" applyFill="1" applyBorder="1" applyAlignment="1">
      <alignment vertical="center" wrapText="1"/>
    </xf>
    <xf numFmtId="2" fontId="15" fillId="0" borderId="6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7" zoomScale="63" zoomScaleNormal="63" zoomScaleSheetLayoutView="90" workbookViewId="0">
      <selection activeCell="C19" sqref="C19"/>
    </sheetView>
  </sheetViews>
  <sheetFormatPr defaultRowHeight="13.8" x14ac:dyDescent="0.3"/>
  <cols>
    <col min="1" max="1" width="8.109375" customWidth="1"/>
    <col min="2" max="2" width="45.5546875" customWidth="1"/>
    <col min="3" max="3" width="18" customWidth="1"/>
    <col min="4" max="4" width="25.88671875" customWidth="1"/>
    <col min="5" max="5" width="13.6640625" customWidth="1"/>
    <col min="6" max="6" width="14.33203125" customWidth="1"/>
    <col min="7" max="7" width="14.109375" customWidth="1"/>
    <col min="8" max="8" width="13.109375" customWidth="1"/>
    <col min="9" max="9" width="15.33203125" customWidth="1"/>
    <col min="10" max="10" width="11.33203125" customWidth="1"/>
    <col min="11" max="11" width="13.88671875" customWidth="1"/>
    <col min="12" max="12" width="16.109375" customWidth="1"/>
    <col min="13" max="13" width="11" customWidth="1"/>
  </cols>
  <sheetData>
    <row r="1" spans="1:13" ht="15.6" x14ac:dyDescent="0.3">
      <c r="A1" s="23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6" x14ac:dyDescent="0.3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.6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5.6" x14ac:dyDescent="0.3">
      <c r="A4" s="24" t="s">
        <v>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1" customFormat="1" x14ac:dyDescent="0.3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5.6" x14ac:dyDescent="0.3">
      <c r="A6" s="23" t="s">
        <v>45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.6" x14ac:dyDescent="0.3">
      <c r="A8" s="28" t="s">
        <v>23</v>
      </c>
      <c r="B8" s="28"/>
      <c r="C8" s="4"/>
      <c r="D8" s="29" t="s">
        <v>24</v>
      </c>
      <c r="E8" s="29"/>
      <c r="F8" s="29"/>
      <c r="G8" s="29"/>
      <c r="H8" s="29"/>
      <c r="I8" s="29"/>
      <c r="J8" s="29"/>
      <c r="K8" s="29"/>
      <c r="L8" s="29"/>
      <c r="M8" s="29"/>
    </row>
    <row r="9" spans="1:13" x14ac:dyDescent="0.3">
      <c r="A9" s="27" t="s">
        <v>13</v>
      </c>
      <c r="B9" s="27"/>
      <c r="C9" s="2"/>
      <c r="D9" s="30" t="s">
        <v>12</v>
      </c>
      <c r="E9" s="30"/>
      <c r="F9" s="30"/>
      <c r="G9" s="30"/>
      <c r="H9" s="30"/>
      <c r="I9" s="30"/>
      <c r="J9" s="30"/>
      <c r="K9" s="30"/>
      <c r="L9" s="30"/>
      <c r="M9" s="30"/>
    </row>
    <row r="10" spans="1:13" s="1" customFormat="1" ht="20.399999999999999" x14ac:dyDescent="0.3">
      <c r="A10" s="7"/>
      <c r="B10" s="7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600000000000001" x14ac:dyDescent="0.3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3">
      <c r="A12" s="26" t="s">
        <v>3</v>
      </c>
      <c r="B12" s="26" t="s">
        <v>15</v>
      </c>
      <c r="C12" s="26" t="s">
        <v>4</v>
      </c>
      <c r="D12" s="26" t="s">
        <v>5</v>
      </c>
      <c r="E12" s="26" t="s">
        <v>6</v>
      </c>
      <c r="F12" s="26"/>
      <c r="G12" s="26"/>
      <c r="H12" s="26" t="s">
        <v>7</v>
      </c>
      <c r="I12" s="26"/>
      <c r="J12" s="26"/>
      <c r="K12" s="26" t="s">
        <v>8</v>
      </c>
      <c r="L12" s="26"/>
      <c r="M12" s="26"/>
    </row>
    <row r="13" spans="1:13" ht="33" customHeight="1" x14ac:dyDescent="0.3">
      <c r="A13" s="26"/>
      <c r="B13" s="26"/>
      <c r="C13" s="26"/>
      <c r="D13" s="26"/>
      <c r="E13" s="6" t="s">
        <v>9</v>
      </c>
      <c r="F13" s="6" t="s">
        <v>10</v>
      </c>
      <c r="G13" s="6" t="s">
        <v>11</v>
      </c>
      <c r="H13" s="6" t="s">
        <v>9</v>
      </c>
      <c r="I13" s="6" t="s">
        <v>10</v>
      </c>
      <c r="J13" s="6" t="s">
        <v>11</v>
      </c>
      <c r="K13" s="6" t="s">
        <v>9</v>
      </c>
      <c r="L13" s="6" t="s">
        <v>10</v>
      </c>
      <c r="M13" s="6" t="s">
        <v>11</v>
      </c>
    </row>
    <row r="14" spans="1:13" ht="46.8" x14ac:dyDescent="0.3">
      <c r="A14" s="11" t="s">
        <v>14</v>
      </c>
      <c r="B14" s="10" t="s">
        <v>25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18" customFormat="1" ht="15.6" x14ac:dyDescent="0.25">
      <c r="A15" s="31">
        <v>1</v>
      </c>
      <c r="B15" s="12" t="s">
        <v>26</v>
      </c>
      <c r="C15" s="13"/>
      <c r="D15" s="14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42" customFormat="1" ht="31.2" x14ac:dyDescent="0.25">
      <c r="A16" s="34" t="s">
        <v>46</v>
      </c>
      <c r="B16" s="35" t="s">
        <v>27</v>
      </c>
      <c r="C16" s="36" t="s">
        <v>28</v>
      </c>
      <c r="D16" s="37" t="s">
        <v>29</v>
      </c>
      <c r="E16" s="38">
        <v>70</v>
      </c>
      <c r="F16" s="39">
        <v>0</v>
      </c>
      <c r="G16" s="40">
        <f>SUM(E16:F16)</f>
        <v>70</v>
      </c>
      <c r="H16" s="40">
        <v>70</v>
      </c>
      <c r="I16" s="39">
        <v>0</v>
      </c>
      <c r="J16" s="40">
        <f>SUM(H16:I16)</f>
        <v>70</v>
      </c>
      <c r="K16" s="40">
        <f>H16-E16</f>
        <v>0</v>
      </c>
      <c r="L16" s="41">
        <v>0</v>
      </c>
      <c r="M16" s="40">
        <f>J16-G16</f>
        <v>0</v>
      </c>
    </row>
    <row r="17" spans="1:13" s="42" customFormat="1" ht="31.2" x14ac:dyDescent="0.25">
      <c r="A17" s="34" t="s">
        <v>47</v>
      </c>
      <c r="B17" s="35" t="s">
        <v>48</v>
      </c>
      <c r="C17" s="36" t="s">
        <v>49</v>
      </c>
      <c r="D17" s="37" t="s">
        <v>19</v>
      </c>
      <c r="E17" s="38">
        <v>155373</v>
      </c>
      <c r="F17" s="39">
        <v>0</v>
      </c>
      <c r="G17" s="40">
        <f>E17</f>
        <v>155373</v>
      </c>
      <c r="H17" s="38">
        <v>155373</v>
      </c>
      <c r="I17" s="39">
        <v>0</v>
      </c>
      <c r="J17" s="40">
        <f>H17</f>
        <v>155373</v>
      </c>
      <c r="K17" s="40">
        <f>H17-E17</f>
        <v>0</v>
      </c>
      <c r="L17" s="41">
        <v>0</v>
      </c>
      <c r="M17" s="40">
        <f>J17-G17</f>
        <v>0</v>
      </c>
    </row>
    <row r="18" spans="1:13" s="18" customFormat="1" ht="15.6" x14ac:dyDescent="0.25">
      <c r="A18" s="32">
        <v>2</v>
      </c>
      <c r="B18" s="16" t="s">
        <v>30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s="42" customFormat="1" ht="31.2" x14ac:dyDescent="0.25">
      <c r="A19" s="34" t="s">
        <v>16</v>
      </c>
      <c r="B19" s="35" t="s">
        <v>31</v>
      </c>
      <c r="C19" s="35" t="s">
        <v>28</v>
      </c>
      <c r="D19" s="37" t="s">
        <v>19</v>
      </c>
      <c r="E19" s="35">
        <v>30000</v>
      </c>
      <c r="F19" s="35">
        <v>0</v>
      </c>
      <c r="G19" s="35">
        <f>SUM(E19:F19)</f>
        <v>30000</v>
      </c>
      <c r="H19" s="35">
        <v>30115</v>
      </c>
      <c r="I19" s="35">
        <v>0</v>
      </c>
      <c r="J19" s="35">
        <f>SUM(H19:I19)</f>
        <v>30115</v>
      </c>
      <c r="K19" s="35">
        <f>H19-E19</f>
        <v>115</v>
      </c>
      <c r="L19" s="35">
        <v>0</v>
      </c>
      <c r="M19" s="40">
        <f>J19-G19</f>
        <v>115</v>
      </c>
    </row>
    <row r="20" spans="1:13" s="42" customFormat="1" ht="31.2" x14ac:dyDescent="0.25">
      <c r="A20" s="34" t="s">
        <v>34</v>
      </c>
      <c r="B20" s="35" t="s">
        <v>32</v>
      </c>
      <c r="C20" s="35" t="s">
        <v>28</v>
      </c>
      <c r="D20" s="37" t="s">
        <v>19</v>
      </c>
      <c r="E20" s="35">
        <v>310</v>
      </c>
      <c r="F20" s="35">
        <v>0</v>
      </c>
      <c r="G20" s="35">
        <f>SUM(E20:F20)</f>
        <v>310</v>
      </c>
      <c r="H20" s="35">
        <v>294</v>
      </c>
      <c r="I20" s="35">
        <v>0</v>
      </c>
      <c r="J20" s="35">
        <f>SUM(H20:I20)</f>
        <v>294</v>
      </c>
      <c r="K20" s="35">
        <f>H20-E20</f>
        <v>-16</v>
      </c>
      <c r="L20" s="35">
        <v>0</v>
      </c>
      <c r="M20" s="40">
        <f>J20-G20</f>
        <v>-16</v>
      </c>
    </row>
    <row r="21" spans="1:13" s="42" customFormat="1" ht="15.6" x14ac:dyDescent="0.25">
      <c r="A21" s="34" t="s">
        <v>54</v>
      </c>
      <c r="B21" s="35" t="s">
        <v>33</v>
      </c>
      <c r="C21" s="35" t="s">
        <v>28</v>
      </c>
      <c r="D21" s="37" t="s">
        <v>19</v>
      </c>
      <c r="E21" s="35">
        <v>20000</v>
      </c>
      <c r="F21" s="35">
        <v>0</v>
      </c>
      <c r="G21" s="35">
        <f>SUM(E21:F21)</f>
        <v>20000</v>
      </c>
      <c r="H21" s="35">
        <v>17292</v>
      </c>
      <c r="I21" s="35">
        <v>0</v>
      </c>
      <c r="J21" s="35">
        <f>SUM(H21:I21)</f>
        <v>17292</v>
      </c>
      <c r="K21" s="35">
        <f>H21-E21</f>
        <v>-2708</v>
      </c>
      <c r="L21" s="35">
        <v>0</v>
      </c>
      <c r="M21" s="40">
        <f>J21-G21</f>
        <v>-2708</v>
      </c>
    </row>
    <row r="22" spans="1:13" s="42" customFormat="1" ht="31.2" x14ac:dyDescent="0.25">
      <c r="A22" s="43" t="s">
        <v>35</v>
      </c>
      <c r="B22" s="44" t="s">
        <v>50</v>
      </c>
      <c r="C22" s="45" t="s">
        <v>49</v>
      </c>
      <c r="D22" s="37" t="s">
        <v>19</v>
      </c>
      <c r="E22" s="38">
        <v>155373</v>
      </c>
      <c r="F22" s="39">
        <v>0</v>
      </c>
      <c r="G22" s="40">
        <f>E22</f>
        <v>155373</v>
      </c>
      <c r="H22" s="38">
        <v>155373</v>
      </c>
      <c r="I22" s="39">
        <v>0</v>
      </c>
      <c r="J22" s="40">
        <f>H22</f>
        <v>155373</v>
      </c>
      <c r="K22" s="40">
        <f>H22-E22</f>
        <v>0</v>
      </c>
      <c r="L22" s="41">
        <v>0</v>
      </c>
      <c r="M22" s="40">
        <f>J22-G22</f>
        <v>0</v>
      </c>
    </row>
    <row r="23" spans="1:13" s="18" customFormat="1" ht="15.6" x14ac:dyDescent="0.25">
      <c r="A23" s="32">
        <v>3</v>
      </c>
      <c r="B23" s="16" t="s">
        <v>36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s="42" customFormat="1" ht="31.2" x14ac:dyDescent="0.25">
      <c r="A24" s="34" t="s">
        <v>17</v>
      </c>
      <c r="B24" s="35" t="s">
        <v>37</v>
      </c>
      <c r="C24" s="35" t="s">
        <v>28</v>
      </c>
      <c r="D24" s="37" t="s">
        <v>19</v>
      </c>
      <c r="E24" s="40">
        <v>429</v>
      </c>
      <c r="F24" s="35">
        <v>0</v>
      </c>
      <c r="G24" s="40">
        <f>E24</f>
        <v>429</v>
      </c>
      <c r="H24" s="40">
        <v>430</v>
      </c>
      <c r="I24" s="35">
        <v>0</v>
      </c>
      <c r="J24" s="40">
        <f>H24</f>
        <v>430</v>
      </c>
      <c r="K24" s="40">
        <f>H24-E24</f>
        <v>1</v>
      </c>
      <c r="L24" s="35">
        <v>0</v>
      </c>
      <c r="M24" s="40">
        <f>J24-G24</f>
        <v>1</v>
      </c>
    </row>
    <row r="25" spans="1:13" s="42" customFormat="1" ht="31.2" x14ac:dyDescent="0.25">
      <c r="A25" s="34" t="s">
        <v>18</v>
      </c>
      <c r="B25" s="35" t="s">
        <v>38</v>
      </c>
      <c r="C25" s="35" t="s">
        <v>28</v>
      </c>
      <c r="D25" s="37" t="s">
        <v>19</v>
      </c>
      <c r="E25" s="40">
        <v>4</v>
      </c>
      <c r="F25" s="40">
        <v>0</v>
      </c>
      <c r="G25" s="40">
        <v>4</v>
      </c>
      <c r="H25" s="40">
        <v>4</v>
      </c>
      <c r="I25" s="40">
        <v>0</v>
      </c>
      <c r="J25" s="40">
        <f>H25</f>
        <v>4</v>
      </c>
      <c r="K25" s="40">
        <f>J25-G25</f>
        <v>0</v>
      </c>
      <c r="L25" s="40">
        <v>0</v>
      </c>
      <c r="M25" s="40">
        <f>K25</f>
        <v>0</v>
      </c>
    </row>
    <row r="26" spans="1:13" s="42" customFormat="1" ht="15.6" x14ac:dyDescent="0.25">
      <c r="A26" s="34" t="s">
        <v>39</v>
      </c>
      <c r="B26" s="35" t="s">
        <v>40</v>
      </c>
      <c r="C26" s="35" t="s">
        <v>28</v>
      </c>
      <c r="D26" s="37" t="s">
        <v>19</v>
      </c>
      <c r="E26" s="40">
        <v>286</v>
      </c>
      <c r="F26" s="40">
        <v>0</v>
      </c>
      <c r="G26" s="40">
        <f>E26</f>
        <v>286</v>
      </c>
      <c r="H26" s="40">
        <v>247</v>
      </c>
      <c r="I26" s="40">
        <v>0</v>
      </c>
      <c r="J26" s="40">
        <f>H26</f>
        <v>247</v>
      </c>
      <c r="K26" s="40">
        <f>J26-G26</f>
        <v>-39</v>
      </c>
      <c r="L26" s="40">
        <v>0</v>
      </c>
      <c r="M26" s="40">
        <f>K26</f>
        <v>-39</v>
      </c>
    </row>
    <row r="27" spans="1:13" s="42" customFormat="1" ht="31.2" x14ac:dyDescent="0.25">
      <c r="A27" s="34" t="s">
        <v>41</v>
      </c>
      <c r="B27" s="35" t="s">
        <v>42</v>
      </c>
      <c r="C27" s="35" t="s">
        <v>43</v>
      </c>
      <c r="D27" s="37" t="s">
        <v>19</v>
      </c>
      <c r="E27" s="46">
        <v>269.98</v>
      </c>
      <c r="F27" s="40">
        <v>0</v>
      </c>
      <c r="G27" s="46">
        <f>E27</f>
        <v>269.98</v>
      </c>
      <c r="H27" s="46">
        <v>269.94</v>
      </c>
      <c r="I27" s="46">
        <v>0.56000000000000005</v>
      </c>
      <c r="J27" s="46">
        <f>H27+I27</f>
        <v>270.5</v>
      </c>
      <c r="K27" s="47">
        <f>H27-E27</f>
        <v>-4.0000000000020464E-2</v>
      </c>
      <c r="L27" s="46">
        <f>I27-F27</f>
        <v>0.56000000000000005</v>
      </c>
      <c r="M27" s="46">
        <v>1.94</v>
      </c>
    </row>
    <row r="28" spans="1:13" s="18" customFormat="1" ht="15.6" x14ac:dyDescent="0.25">
      <c r="A28" s="33" t="s">
        <v>55</v>
      </c>
      <c r="B28" s="16" t="s">
        <v>51</v>
      </c>
      <c r="C28" s="17"/>
      <c r="D28" s="15"/>
      <c r="E28" s="20"/>
      <c r="F28" s="19"/>
      <c r="G28" s="20"/>
      <c r="H28" s="20"/>
      <c r="I28" s="20"/>
      <c r="J28" s="20"/>
      <c r="K28" s="21"/>
      <c r="L28" s="20"/>
      <c r="M28" s="20"/>
    </row>
    <row r="29" spans="1:13" s="42" customFormat="1" ht="46.8" x14ac:dyDescent="0.25">
      <c r="A29" s="34" t="s">
        <v>56</v>
      </c>
      <c r="B29" s="35" t="s">
        <v>52</v>
      </c>
      <c r="C29" s="35" t="s">
        <v>53</v>
      </c>
      <c r="D29" s="37" t="s">
        <v>19</v>
      </c>
      <c r="E29" s="40">
        <v>100</v>
      </c>
      <c r="F29" s="46">
        <v>0</v>
      </c>
      <c r="G29" s="46">
        <f>E29</f>
        <v>100</v>
      </c>
      <c r="H29" s="47">
        <v>100</v>
      </c>
      <c r="I29" s="46">
        <v>0</v>
      </c>
      <c r="J29" s="46">
        <f t="shared" ref="J29" si="0">H29+I29</f>
        <v>100</v>
      </c>
      <c r="K29" s="40">
        <v>0</v>
      </c>
      <c r="L29" s="46">
        <v>0</v>
      </c>
      <c r="M29" s="46">
        <v>0</v>
      </c>
    </row>
    <row r="30" spans="1:13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s="1" customFormat="1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s="22" customFormat="1" ht="15.6" x14ac:dyDescent="0.3">
      <c r="A32" s="4"/>
      <c r="B32" s="4" t="s">
        <v>22</v>
      </c>
      <c r="C32" s="4"/>
      <c r="D32" s="4"/>
      <c r="E32" s="4"/>
      <c r="F32" s="4"/>
      <c r="G32" s="4" t="s">
        <v>44</v>
      </c>
      <c r="H32" s="4"/>
      <c r="I32" s="4"/>
      <c r="J32" s="4"/>
      <c r="K32" s="4"/>
      <c r="L32" s="4"/>
      <c r="M32" s="4"/>
    </row>
    <row r="33" spans="1:13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.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5.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5.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5.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5.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5.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5.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5.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15.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15.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</sheetData>
  <mergeCells count="17">
    <mergeCell ref="B12:B13"/>
    <mergeCell ref="C12:C13"/>
    <mergeCell ref="D12:D13"/>
    <mergeCell ref="A9:B9"/>
    <mergeCell ref="A8:B8"/>
    <mergeCell ref="D8:M8"/>
    <mergeCell ref="D9:M9"/>
    <mergeCell ref="E12:G12"/>
    <mergeCell ref="H12:J12"/>
    <mergeCell ref="K12:M12"/>
    <mergeCell ref="A12:A13"/>
    <mergeCell ref="A1:M1"/>
    <mergeCell ref="A2:M2"/>
    <mergeCell ref="A3:M3"/>
    <mergeCell ref="A4:M4"/>
    <mergeCell ref="A6:M6"/>
    <mergeCell ref="A5:M5"/>
  </mergeCells>
  <printOptions horizontalCentered="1"/>
  <pageMargins left="0.31496062992125984" right="0.31496062992125984" top="1.1811023622047245" bottom="0.39370078740157483" header="0.31496062992125984" footer="0.31496062992125984"/>
  <pageSetup paperSize="9" scale="64" orientation="landscape" r:id="rId1"/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0810160</vt:lpstr>
      <vt:lpstr>'0810160'!Область_печати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lastPrinted>2023-03-13T08:23:00Z</cp:lastPrinted>
  <dcterms:created xsi:type="dcterms:W3CDTF">2020-03-02T06:38:24Z</dcterms:created>
  <dcterms:modified xsi:type="dcterms:W3CDTF">2024-02-19T14:27:56Z</dcterms:modified>
</cp:coreProperties>
</file>